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1" i="1" l="1"/>
  <c r="I21" i="1"/>
  <c r="J21" i="1"/>
  <c r="K21" i="1"/>
  <c r="L21" i="1"/>
  <c r="M21" i="1"/>
  <c r="N21" i="1"/>
  <c r="O21" i="1"/>
  <c r="P21" i="1"/>
  <c r="Q21" i="1"/>
  <c r="R21" i="1"/>
  <c r="S21" i="1"/>
  <c r="T21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S19" i="1"/>
  <c r="R19" i="1"/>
  <c r="P19" i="1"/>
  <c r="O19" i="1"/>
  <c r="M19" i="1"/>
  <c r="L19" i="1"/>
  <c r="J19" i="1"/>
  <c r="I19" i="1"/>
  <c r="H19" i="1"/>
  <c r="T19" i="1" s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7" i="1"/>
  <c r="K17" i="1" s="1"/>
  <c r="I17" i="1"/>
  <c r="J17" i="1"/>
  <c r="L17" i="1"/>
  <c r="M17" i="1"/>
  <c r="O17" i="1"/>
  <c r="P17" i="1"/>
  <c r="Q17" i="1"/>
  <c r="R17" i="1"/>
  <c r="S17" i="1"/>
  <c r="T17" i="1"/>
  <c r="S15" i="1"/>
  <c r="R15" i="1"/>
  <c r="Q15" i="1"/>
  <c r="P15" i="1"/>
  <c r="O15" i="1"/>
  <c r="M15" i="1"/>
  <c r="L15" i="1"/>
  <c r="K15" i="1"/>
  <c r="J15" i="1"/>
  <c r="I15" i="1"/>
  <c r="H15" i="1"/>
  <c r="T15" i="1" s="1"/>
  <c r="K19" i="1" l="1"/>
  <c r="Q19" i="1"/>
  <c r="N19" i="1"/>
  <c r="N17" i="1"/>
  <c r="N15" i="1"/>
  <c r="H18" i="1"/>
  <c r="G18" i="1"/>
  <c r="F18" i="1"/>
  <c r="H22" i="1" l="1"/>
  <c r="F22" i="1"/>
  <c r="G22" i="1"/>
  <c r="C19" i="1" l="1"/>
  <c r="D19" i="1"/>
  <c r="E19" i="1"/>
  <c r="C20" i="1"/>
  <c r="D20" i="1"/>
  <c r="E20" i="1"/>
  <c r="C21" i="1"/>
  <c r="D21" i="1"/>
  <c r="E21" i="1"/>
  <c r="C17" i="1"/>
  <c r="E15" i="1" l="1"/>
  <c r="D15" i="1"/>
  <c r="C15" i="1"/>
  <c r="T22" i="1" l="1"/>
  <c r="S22" i="1"/>
  <c r="R22" i="1"/>
  <c r="Q22" i="1"/>
  <c r="P22" i="1"/>
  <c r="O22" i="1"/>
  <c r="N22" i="1"/>
  <c r="M22" i="1"/>
  <c r="L22" i="1"/>
  <c r="K22" i="1"/>
  <c r="J22" i="1"/>
  <c r="I22" i="1"/>
  <c r="E17" i="1" l="1"/>
  <c r="D17" i="1"/>
  <c r="E16" i="1"/>
  <c r="D16" i="1"/>
  <c r="C16" i="1"/>
</calcChain>
</file>

<file path=xl/sharedStrings.xml><?xml version="1.0" encoding="utf-8"?>
<sst xmlns="http://schemas.openxmlformats.org/spreadsheetml/2006/main" count="79" uniqueCount="61">
  <si>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</si>
  <si>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</si>
  <si>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</si>
  <si>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</si>
  <si>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</si>
  <si>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</si>
  <si>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</si>
  <si>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</si>
  <si>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</si>
  <si>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</si>
  <si>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</si>
  <si>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</si>
  <si>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</si>
  <si>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</si>
  <si>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</si>
  <si>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</si>
  <si>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</si>
  <si>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</si>
  <si>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</si>
  <si>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</si>
  <si>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</si>
  <si>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</si>
  <si>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</si>
  <si>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</si>
  <si>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</si>
  <si>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</si>
  <si>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</si>
  <si>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</si>
  <si>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ст. 381
Методичний посібник «Організація 
харчування дітей у дошкільних
навчальних закладах»
Видання 2014 р.
</t>
  </si>
  <si>
    <t>СУП МОЛОЧНИЙ З МАКАРОНАМИ</t>
  </si>
  <si>
    <t>Макаронні вироби</t>
  </si>
  <si>
    <t>Без присмаку гіркоти, без затхлого, пліснявого та інших сторонніх запахів і присмаків, поверхня гладенька, колір однотонний з кремовим або жовтуватим відтінком, злам склоподібний.</t>
  </si>
  <si>
    <t>Вода</t>
  </si>
  <si>
    <t>Прозора безбарвна рідина, без присмаків і запаху,  не містить видимих домішок.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</si>
  <si>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</si>
  <si>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</si>
  <si>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Молоко 2,5%</t>
  </si>
  <si>
    <t>Масло вершкове 72%</t>
  </si>
  <si>
    <t>Цукор</t>
  </si>
  <si>
    <t>Подають у глибокій тарілці при температурі 60-65⁰ 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</si>
  <si>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макарони не розварені.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</si>
  <si>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білий з кремовим відтінком.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</si>
  <si>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приємний з ароматом молока.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</si>
  <si>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супу - рідка, макаронних виробів – м’яка.</t>
    </r>
  </si>
  <si>
    <t>200 г ± 3 %</t>
  </si>
  <si>
    <t>Однорідна рідина без осаду; колір білий зі злегка жовтуватим відтінком; смак і запах, властиві свіжому молоку.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</si>
  <si>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</si>
  <si>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</si>
  <si>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 xml:space="preserve">                                                                                                                              (підпис)                                    (ім’я, прізвище)</t>
  </si>
  <si>
    <t>МП Л</t>
  </si>
  <si>
    <t>145 г ± 3 %</t>
  </si>
  <si>
    <t>150 г ± 3 %</t>
  </si>
  <si>
    <t>ВИХІД</t>
  </si>
  <si>
    <t>Маса напівготових макаронних виробів:</t>
  </si>
  <si>
    <t>Порціонування</t>
  </si>
  <si>
    <t>Б</t>
  </si>
  <si>
    <t>Ж</t>
  </si>
  <si>
    <t>В</t>
  </si>
  <si>
    <t>ЕЦ</t>
  </si>
  <si>
    <t>Макарони опускають у киплячу підсолену воду і варять до напівготовності (7–10 хв). У кипляче молоко додають відварені напівготові макарони, цукор (крім вікової категорії від 1 до 3 років) та варять за помірного кипіння до готовності (10-15 хв). Перед завершенням приготування додають вершкове масло і доводять до кипіння (1-2 хв).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</si>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</sst>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topLeftCell="A4" zoomScale="70" zoomScaleNormal="100" zoomScalePageLayoutView="70" workbookViewId="0">
      <selection activeCell="A15" sqref="A15"/>
    </sheetView>
  </sheetViews>
  <sheetFormatPr defaultRowHeight="15" x14ac:dyDescent="0.25"/>
  <cols>
    <col min="1" max="1" width="4.7109375" customWidth="1"/>
    <col min="2" max="2" width="13.28515625" customWidth="1"/>
    <col min="3" max="5" width="5.85546875" customWidth="1"/>
    <col min="6" max="7" width="6.42578125" customWidth="1"/>
    <col min="8" max="8" width="6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6.140625" customWidth="1"/>
    <col min="16" max="16" width="6" customWidth="1"/>
    <col min="17" max="17" width="5.85546875" customWidth="1"/>
    <col min="18" max="18" width="5.42578125" customWidth="1"/>
    <col min="19" max="19" width="5.28515625" customWidth="1"/>
    <col min="20" max="20" width="5.42578125" customWidth="1"/>
    <col min="21" max="21" width="20.140625" customWidth="1"/>
    <col min="22" max="22" width="10.85546875" customWidth="1"/>
    <col min="23" max="23" width="11.7109375" customWidth="1"/>
  </cols>
  <sheetData>
    <row r="1" spans="1:29" x14ac:dyDescent="0.25">
      <c r="A1" s="2"/>
      <c r="B1" s="54" t="s">
        <v>28</v>
      </c>
      <c r="C1" s="54"/>
      <c r="D1" s="54"/>
      <c r="E1" s="54"/>
      <c r="F1" s="54"/>
      <c r="G1" s="54"/>
      <c r="H1" s="54"/>
      <c r="I1" s="2"/>
      <c r="J1" s="2"/>
      <c r="K1" s="2"/>
      <c r="L1" s="2"/>
      <c r="M1" s="2"/>
      <c r="N1" s="2"/>
      <c r="O1" s="2"/>
      <c r="P1" s="3"/>
      <c r="Q1" s="53" t="s">
        <v>17</v>
      </c>
      <c r="R1" s="53"/>
      <c r="S1" s="53"/>
      <c r="T1" s="53"/>
      <c r="U1" s="53"/>
    </row>
    <row r="2" spans="1:29" x14ac:dyDescent="0.25">
      <c r="A2" s="2"/>
      <c r="B2" s="54"/>
      <c r="C2" s="54"/>
      <c r="D2" s="54"/>
      <c r="E2" s="54"/>
      <c r="F2" s="54"/>
      <c r="G2" s="54"/>
      <c r="H2" s="54"/>
      <c r="I2" s="2"/>
      <c r="J2" s="2"/>
      <c r="K2" s="2"/>
      <c r="L2" s="2"/>
      <c r="M2" s="2"/>
      <c r="N2" s="2"/>
      <c r="O2" s="2"/>
      <c r="P2" s="3"/>
      <c r="Q2" s="53" t="s">
        <v>18</v>
      </c>
      <c r="R2" s="53"/>
      <c r="S2" s="53"/>
      <c r="T2" s="53"/>
      <c r="U2" s="53"/>
    </row>
    <row r="3" spans="1:29" x14ac:dyDescent="0.25">
      <c r="A3" s="2"/>
      <c r="B3" s="54"/>
      <c r="C3" s="54"/>
      <c r="D3" s="54"/>
      <c r="E3" s="54"/>
      <c r="F3" s="54"/>
      <c r="G3" s="54"/>
      <c r="H3" s="54"/>
      <c r="I3" s="2"/>
      <c r="J3" s="2"/>
      <c r="K3" s="2"/>
      <c r="L3" s="2"/>
      <c r="M3" s="2"/>
      <c r="N3" s="2"/>
      <c r="O3" s="2"/>
      <c r="P3" s="3"/>
      <c r="Q3" s="53" t="s">
        <v>19</v>
      </c>
      <c r="R3" s="53"/>
      <c r="S3" s="53"/>
      <c r="T3" s="53"/>
      <c r="U3" s="53"/>
    </row>
    <row r="4" spans="1:29" x14ac:dyDescent="0.25">
      <c r="A4" s="2"/>
      <c r="B4" s="54"/>
      <c r="C4" s="54"/>
      <c r="D4" s="54"/>
      <c r="E4" s="54"/>
      <c r="F4" s="54"/>
      <c r="G4" s="54"/>
      <c r="H4" s="54"/>
      <c r="I4" s="2"/>
      <c r="J4" s="2"/>
      <c r="K4" s="2"/>
      <c r="L4" s="2"/>
      <c r="M4" s="2"/>
      <c r="N4" s="2"/>
      <c r="O4" s="2"/>
      <c r="P4" s="3"/>
      <c r="Q4" s="53" t="s">
        <v>20</v>
      </c>
      <c r="R4" s="53"/>
      <c r="S4" s="53"/>
      <c r="T4" s="53"/>
      <c r="U4" s="53"/>
    </row>
    <row r="5" spans="1:29" x14ac:dyDescent="0.25">
      <c r="A5" s="2"/>
      <c r="B5" s="54"/>
      <c r="C5" s="54"/>
      <c r="D5" s="54"/>
      <c r="E5" s="54"/>
      <c r="F5" s="54"/>
      <c r="G5" s="54"/>
      <c r="H5" s="54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2"/>
      <c r="B6" s="35"/>
      <c r="C6" s="35"/>
      <c r="D6" s="35"/>
      <c r="E6" s="35"/>
      <c r="F6" s="35"/>
      <c r="G6" s="35"/>
      <c r="H6" s="35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9" s="33" customFormat="1" x14ac:dyDescent="0.25">
      <c r="A8" s="52" t="s">
        <v>29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</row>
    <row r="9" spans="1:29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ht="15.75" customHeight="1" x14ac:dyDescent="0.25">
      <c r="A10" s="55" t="s">
        <v>0</v>
      </c>
      <c r="B10" s="50" t="s">
        <v>14</v>
      </c>
      <c r="C10" s="50" t="s">
        <v>1</v>
      </c>
      <c r="D10" s="50"/>
      <c r="E10" s="50"/>
      <c r="F10" s="50"/>
      <c r="G10" s="50"/>
      <c r="H10" s="50"/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61" t="s">
        <v>13</v>
      </c>
      <c r="S10" s="61"/>
      <c r="T10" s="61"/>
      <c r="U10" s="61" t="s">
        <v>3</v>
      </c>
      <c r="V10" s="68" t="s">
        <v>25</v>
      </c>
      <c r="W10" s="50" t="s">
        <v>26</v>
      </c>
      <c r="X10" s="50" t="s">
        <v>54</v>
      </c>
    </row>
    <row r="11" spans="1:29" ht="15.75" customHeight="1" x14ac:dyDescent="0.25">
      <c r="A11" s="56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61"/>
      <c r="S11" s="61"/>
      <c r="T11" s="61"/>
      <c r="U11" s="61"/>
      <c r="V11" s="69"/>
      <c r="W11" s="50"/>
      <c r="X11" s="50"/>
    </row>
    <row r="12" spans="1:29" ht="25.5" customHeight="1" x14ac:dyDescent="0.25">
      <c r="A12" s="56"/>
      <c r="B12" s="50"/>
      <c r="C12" s="58" t="s">
        <v>8</v>
      </c>
      <c r="D12" s="58"/>
      <c r="E12" s="58"/>
      <c r="F12" s="58" t="s">
        <v>9</v>
      </c>
      <c r="G12" s="58"/>
      <c r="H12" s="58"/>
      <c r="I12" s="58" t="s">
        <v>10</v>
      </c>
      <c r="J12" s="58"/>
      <c r="K12" s="58"/>
      <c r="L12" s="58" t="s">
        <v>11</v>
      </c>
      <c r="M12" s="58"/>
      <c r="N12" s="58"/>
      <c r="O12" s="58" t="s">
        <v>12</v>
      </c>
      <c r="P12" s="58"/>
      <c r="Q12" s="58"/>
      <c r="R12" s="61"/>
      <c r="S12" s="61"/>
      <c r="T12" s="61"/>
      <c r="U12" s="61"/>
      <c r="V12" s="69"/>
      <c r="W12" s="50"/>
      <c r="X12" s="50"/>
    </row>
    <row r="13" spans="1:29" x14ac:dyDescent="0.25">
      <c r="A13" s="56"/>
      <c r="B13" s="50"/>
      <c r="C13" s="62" t="s">
        <v>4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4"/>
      <c r="U13" s="61"/>
      <c r="V13" s="70"/>
      <c r="W13" s="50"/>
      <c r="X13" s="50"/>
    </row>
    <row r="14" spans="1:29" ht="30.75" customHeight="1" x14ac:dyDescent="0.25">
      <c r="A14" s="57"/>
      <c r="B14" s="50"/>
      <c r="C14" s="13" t="s">
        <v>6</v>
      </c>
      <c r="D14" s="13" t="s">
        <v>7</v>
      </c>
      <c r="E14" s="13" t="s">
        <v>5</v>
      </c>
      <c r="F14" s="13" t="s">
        <v>6</v>
      </c>
      <c r="G14" s="13" t="s">
        <v>7</v>
      </c>
      <c r="H14" s="13" t="s">
        <v>5</v>
      </c>
      <c r="I14" s="13" t="s">
        <v>6</v>
      </c>
      <c r="J14" s="13" t="s">
        <v>7</v>
      </c>
      <c r="K14" s="13" t="s">
        <v>5</v>
      </c>
      <c r="L14" s="13" t="s">
        <v>6</v>
      </c>
      <c r="M14" s="13" t="s">
        <v>7</v>
      </c>
      <c r="N14" s="13" t="s">
        <v>5</v>
      </c>
      <c r="O14" s="13" t="s">
        <v>6</v>
      </c>
      <c r="P14" s="13" t="s">
        <v>7</v>
      </c>
      <c r="Q14" s="13" t="s">
        <v>5</v>
      </c>
      <c r="R14" s="13" t="s">
        <v>6</v>
      </c>
      <c r="S14" s="13" t="s">
        <v>7</v>
      </c>
      <c r="T14" s="13" t="s">
        <v>5</v>
      </c>
      <c r="U14" s="61"/>
      <c r="V14" s="13" t="s">
        <v>15</v>
      </c>
      <c r="W14" s="13" t="s">
        <v>15</v>
      </c>
      <c r="X14" s="43" t="s">
        <v>15</v>
      </c>
      <c r="Z14" s="45" t="s">
        <v>55</v>
      </c>
      <c r="AA14" s="45" t="s">
        <v>56</v>
      </c>
      <c r="AB14" s="45" t="s">
        <v>57</v>
      </c>
      <c r="AC14" s="45" t="s">
        <v>58</v>
      </c>
    </row>
    <row r="15" spans="1:29" ht="103.5" customHeight="1" x14ac:dyDescent="0.25">
      <c r="A15" s="28" t="s">
        <v>60</v>
      </c>
      <c r="B15" s="14" t="s">
        <v>30</v>
      </c>
      <c r="C15" s="15">
        <f t="shared" ref="C15" si="0">(100*F15)/(100-V15)</f>
        <v>18</v>
      </c>
      <c r="D15" s="16">
        <f t="shared" ref="D15" si="1">(100*G15)/(100-V15)</f>
        <v>18</v>
      </c>
      <c r="E15" s="16">
        <f t="shared" ref="E15" si="2">(100*H15)/(100-V15)</f>
        <v>24</v>
      </c>
      <c r="F15" s="20">
        <v>18</v>
      </c>
      <c r="G15" s="20">
        <v>18</v>
      </c>
      <c r="H15" s="16">
        <f t="shared" ref="H15" si="3">G15/0.75</f>
        <v>24</v>
      </c>
      <c r="I15" s="49">
        <f>Z15/100*F15</f>
        <v>1.9259999999999999</v>
      </c>
      <c r="J15" s="49">
        <f>Z15/100*G15</f>
        <v>1.9259999999999999</v>
      </c>
      <c r="K15" s="49">
        <f>Z15/100*H15</f>
        <v>2.5680000000000001</v>
      </c>
      <c r="L15" s="49">
        <f>AA15/100*F15</f>
        <v>0.19800000000000001</v>
      </c>
      <c r="M15" s="49">
        <f>AA15/100*G15</f>
        <v>0.19800000000000001</v>
      </c>
      <c r="N15" s="49">
        <f>AA15/100*H15</f>
        <v>0.26400000000000001</v>
      </c>
      <c r="O15" s="49">
        <f>AB15/100*F15</f>
        <v>12.564</v>
      </c>
      <c r="P15" s="49">
        <f>AB15/100*G15</f>
        <v>12.564</v>
      </c>
      <c r="Q15" s="49">
        <f>AB15/100*H15</f>
        <v>16.751999999999999</v>
      </c>
      <c r="R15" s="48">
        <f>AC15/100*F15</f>
        <v>60.660000000000004</v>
      </c>
      <c r="S15" s="48">
        <f>AC15/100*G15</f>
        <v>60.660000000000004</v>
      </c>
      <c r="T15" s="48">
        <f>AC15/100*H15</f>
        <v>80.88</v>
      </c>
      <c r="U15" s="42" t="s">
        <v>31</v>
      </c>
      <c r="V15" s="17">
        <v>0</v>
      </c>
      <c r="W15" s="24">
        <v>0</v>
      </c>
      <c r="X15" s="46"/>
      <c r="Z15" s="47">
        <v>10.7</v>
      </c>
      <c r="AA15" s="47">
        <v>1.1000000000000001</v>
      </c>
      <c r="AB15" s="47">
        <v>69.8</v>
      </c>
      <c r="AC15" s="48">
        <v>337</v>
      </c>
    </row>
    <row r="16" spans="1:29" ht="49.5" customHeight="1" x14ac:dyDescent="0.25">
      <c r="A16" s="28"/>
      <c r="B16" s="19" t="s">
        <v>32</v>
      </c>
      <c r="C16" s="15">
        <f t="shared" ref="C16" si="4">(100*F16)/(100-V16)</f>
        <v>108</v>
      </c>
      <c r="D16" s="16">
        <f t="shared" ref="D16" si="5">(100*G16)/(100-V16)</f>
        <v>108</v>
      </c>
      <c r="E16" s="16">
        <f t="shared" ref="E16" si="6">(100*H16)/(100-V16)</f>
        <v>144</v>
      </c>
      <c r="F16" s="20">
        <v>108</v>
      </c>
      <c r="G16" s="20">
        <v>108</v>
      </c>
      <c r="H16" s="16">
        <f t="shared" ref="H16:H17" si="7">G16/0.75</f>
        <v>144</v>
      </c>
      <c r="I16" s="49">
        <f t="shared" ref="I16:I17" si="8">Z16/100*F16</f>
        <v>0</v>
      </c>
      <c r="J16" s="49">
        <f t="shared" ref="J16:J17" si="9">Z16/100*G16</f>
        <v>0</v>
      </c>
      <c r="K16" s="49">
        <f t="shared" ref="K16:K17" si="10">Z16/100*H16</f>
        <v>0</v>
      </c>
      <c r="L16" s="49">
        <f t="shared" ref="L16:L17" si="11">AA16/100*F16</f>
        <v>0</v>
      </c>
      <c r="M16" s="49">
        <f t="shared" ref="M16:M17" si="12">AA16/100*G16</f>
        <v>0</v>
      </c>
      <c r="N16" s="49">
        <f t="shared" ref="N16:N17" si="13">AA16/100*H16</f>
        <v>0</v>
      </c>
      <c r="O16" s="49">
        <f t="shared" ref="O16:O17" si="14">AB16/100*F16</f>
        <v>0</v>
      </c>
      <c r="P16" s="49">
        <f t="shared" ref="P16:P17" si="15">AB16/100*G16</f>
        <v>0</v>
      </c>
      <c r="Q16" s="49">
        <f t="shared" ref="Q16:Q17" si="16">AB16/100*H16</f>
        <v>0</v>
      </c>
      <c r="R16" s="48">
        <f t="shared" ref="R16:R17" si="17">AC16/100*F16</f>
        <v>0</v>
      </c>
      <c r="S16" s="48">
        <f t="shared" ref="S16:S17" si="18">AC16/100*G16</f>
        <v>0</v>
      </c>
      <c r="T16" s="48">
        <f t="shared" ref="T16:T17" si="19">AC16/100*H16</f>
        <v>0</v>
      </c>
      <c r="U16" s="42" t="s">
        <v>33</v>
      </c>
      <c r="V16" s="21">
        <v>0</v>
      </c>
      <c r="W16" s="24">
        <v>0</v>
      </c>
      <c r="X16" s="46"/>
      <c r="Z16" s="47">
        <v>0</v>
      </c>
      <c r="AA16" s="47">
        <v>0</v>
      </c>
      <c r="AB16" s="47">
        <v>0</v>
      </c>
      <c r="AC16" s="48">
        <v>0</v>
      </c>
    </row>
    <row r="17" spans="1:29" ht="73.5" customHeight="1" x14ac:dyDescent="0.25">
      <c r="A17" s="28"/>
      <c r="B17" s="14" t="s">
        <v>34</v>
      </c>
      <c r="C17" s="34">
        <f>(100*F17)/(100-V17)</f>
        <v>0.22500000000000001</v>
      </c>
      <c r="D17" s="22">
        <f>(100*G17)/(100-W17)</f>
        <v>0.22500000000000001</v>
      </c>
      <c r="E17" s="22">
        <f>(100*H17)/(100-W17)</f>
        <v>0.3</v>
      </c>
      <c r="F17" s="22">
        <v>0.22500000000000001</v>
      </c>
      <c r="G17" s="22">
        <v>0.22500000000000001</v>
      </c>
      <c r="H17" s="18">
        <f t="shared" si="7"/>
        <v>0.3</v>
      </c>
      <c r="I17" s="49">
        <f t="shared" si="8"/>
        <v>0</v>
      </c>
      <c r="J17" s="49">
        <f t="shared" si="9"/>
        <v>0</v>
      </c>
      <c r="K17" s="49">
        <f t="shared" si="10"/>
        <v>0</v>
      </c>
      <c r="L17" s="49">
        <f t="shared" si="11"/>
        <v>0</v>
      </c>
      <c r="M17" s="49">
        <f t="shared" si="12"/>
        <v>0</v>
      </c>
      <c r="N17" s="49">
        <f t="shared" si="13"/>
        <v>0</v>
      </c>
      <c r="O17" s="49">
        <f t="shared" si="14"/>
        <v>0</v>
      </c>
      <c r="P17" s="49">
        <f t="shared" si="15"/>
        <v>0</v>
      </c>
      <c r="Q17" s="49">
        <f t="shared" si="16"/>
        <v>0</v>
      </c>
      <c r="R17" s="48">
        <f t="shared" si="17"/>
        <v>0</v>
      </c>
      <c r="S17" s="48">
        <f t="shared" si="18"/>
        <v>0</v>
      </c>
      <c r="T17" s="48">
        <f t="shared" si="19"/>
        <v>0</v>
      </c>
      <c r="U17" s="42" t="s">
        <v>35</v>
      </c>
      <c r="V17" s="24">
        <v>0</v>
      </c>
      <c r="W17" s="24">
        <v>0</v>
      </c>
      <c r="X17" s="46"/>
      <c r="Z17" s="47">
        <v>0</v>
      </c>
      <c r="AA17" s="47">
        <v>0</v>
      </c>
      <c r="AB17" s="47">
        <v>0</v>
      </c>
      <c r="AC17" s="48">
        <v>0</v>
      </c>
    </row>
    <row r="18" spans="1:29" ht="35.25" customHeight="1" x14ac:dyDescent="0.25">
      <c r="A18" s="26"/>
      <c r="B18" s="65" t="s">
        <v>53</v>
      </c>
      <c r="C18" s="66"/>
      <c r="D18" s="66"/>
      <c r="E18" s="67"/>
      <c r="F18" s="25">
        <f>(F15*W18/100)+F15+F17</f>
        <v>36.225000000000001</v>
      </c>
      <c r="G18" s="25">
        <f>(G15*W18/100)+G15+G17</f>
        <v>36.225000000000001</v>
      </c>
      <c r="H18" s="25">
        <f>(H15*W18/100)+H15+H17</f>
        <v>48.3</v>
      </c>
      <c r="I18" s="22"/>
      <c r="J18" s="22"/>
      <c r="K18" s="22"/>
      <c r="L18" s="22"/>
      <c r="M18" s="22"/>
      <c r="N18" s="22"/>
      <c r="O18" s="22"/>
      <c r="P18" s="22"/>
      <c r="Q18" s="22"/>
      <c r="R18" s="20"/>
      <c r="S18" s="20"/>
      <c r="T18" s="20"/>
      <c r="U18" s="36"/>
      <c r="V18" s="37">
        <v>0</v>
      </c>
      <c r="W18" s="37">
        <v>100</v>
      </c>
      <c r="X18" s="46"/>
      <c r="Z18" s="47"/>
      <c r="AA18" s="47"/>
      <c r="AB18" s="47"/>
      <c r="AC18" s="48"/>
    </row>
    <row r="19" spans="1:29" ht="62.25" customHeight="1" x14ac:dyDescent="0.25">
      <c r="A19" s="28" t="s">
        <v>49</v>
      </c>
      <c r="B19" s="14" t="s">
        <v>36</v>
      </c>
      <c r="C19" s="15">
        <f t="shared" ref="C19:C21" si="20">(100*F19)/(100-V19)</f>
        <v>120</v>
      </c>
      <c r="D19" s="16">
        <f t="shared" ref="D19:D21" si="21">(100*G19)/(100-V19)</f>
        <v>120</v>
      </c>
      <c r="E19" s="16">
        <f t="shared" ref="E19:E21" si="22">(100*H19)/(100-V19)</f>
        <v>160</v>
      </c>
      <c r="F19" s="20">
        <v>120</v>
      </c>
      <c r="G19" s="20">
        <v>120</v>
      </c>
      <c r="H19" s="16">
        <f t="shared" ref="H19" si="23">G19/0.75</f>
        <v>160</v>
      </c>
      <c r="I19" s="49">
        <f t="shared" ref="I19" si="24">Z19/100*F19</f>
        <v>3.3839999999999999</v>
      </c>
      <c r="J19" s="49">
        <f t="shared" ref="J19" si="25">Z19/100*G19</f>
        <v>3.3839999999999999</v>
      </c>
      <c r="K19" s="49">
        <f t="shared" ref="K19" si="26">Z19/100*H19</f>
        <v>4.5119999999999996</v>
      </c>
      <c r="L19" s="49">
        <f t="shared" ref="L19" si="27">AA19/100*F19</f>
        <v>3</v>
      </c>
      <c r="M19" s="49">
        <f t="shared" ref="M19" si="28">AA19/100*G19</f>
        <v>3</v>
      </c>
      <c r="N19" s="49">
        <f t="shared" ref="N19" si="29">AA19/100*H19</f>
        <v>4</v>
      </c>
      <c r="O19" s="49">
        <f t="shared" ref="O19" si="30">AB19/100*F19</f>
        <v>5.6760000000000002</v>
      </c>
      <c r="P19" s="49">
        <f t="shared" ref="P19" si="31">AB19/100*G19</f>
        <v>5.6760000000000002</v>
      </c>
      <c r="Q19" s="49">
        <f t="shared" ref="Q19" si="32">AB19/100*H19</f>
        <v>7.5680000000000005</v>
      </c>
      <c r="R19" s="48">
        <f t="shared" ref="R19" si="33">AC19/100*F19</f>
        <v>62.400000000000006</v>
      </c>
      <c r="S19" s="48">
        <f t="shared" ref="S19" si="34">AC19/100*G19</f>
        <v>62.400000000000006</v>
      </c>
      <c r="T19" s="48">
        <f t="shared" ref="T19" si="35">AC19/100*H19</f>
        <v>83.2</v>
      </c>
      <c r="U19" s="40" t="s">
        <v>45</v>
      </c>
      <c r="V19" s="24">
        <v>0</v>
      </c>
      <c r="W19" s="24">
        <v>0</v>
      </c>
      <c r="X19" s="46"/>
      <c r="Z19" s="47">
        <v>2.82</v>
      </c>
      <c r="AA19" s="47">
        <v>2.5</v>
      </c>
      <c r="AB19" s="47">
        <v>4.7300000000000004</v>
      </c>
      <c r="AC19" s="48">
        <v>52</v>
      </c>
    </row>
    <row r="20" spans="1:29" ht="72" customHeight="1" x14ac:dyDescent="0.25">
      <c r="A20" s="28" t="s">
        <v>49</v>
      </c>
      <c r="B20" s="14" t="s">
        <v>37</v>
      </c>
      <c r="C20" s="15">
        <f t="shared" si="20"/>
        <v>1.9</v>
      </c>
      <c r="D20" s="16">
        <f t="shared" si="21"/>
        <v>1.9</v>
      </c>
      <c r="E20" s="16">
        <f t="shared" si="22"/>
        <v>2.5333333333333332</v>
      </c>
      <c r="F20" s="16">
        <v>1.9</v>
      </c>
      <c r="G20" s="16">
        <v>1.9</v>
      </c>
      <c r="H20" s="16">
        <f t="shared" ref="H20:H21" si="36">G20/0.75</f>
        <v>2.5333333333333332</v>
      </c>
      <c r="I20" s="49">
        <f t="shared" ref="I20:I21" si="37">Z20/100*F20</f>
        <v>1.52E-2</v>
      </c>
      <c r="J20" s="49">
        <f t="shared" ref="J20:J21" si="38">Z20/100*G20</f>
        <v>1.52E-2</v>
      </c>
      <c r="K20" s="49">
        <f t="shared" ref="K20:K21" si="39">Z20/100*H20</f>
        <v>2.0266666666666665E-2</v>
      </c>
      <c r="L20" s="49">
        <f t="shared" ref="L20:L21" si="40">AA20/100*F20</f>
        <v>1.3774999999999999</v>
      </c>
      <c r="M20" s="49">
        <f t="shared" ref="M20:M21" si="41">AA20/100*G20</f>
        <v>1.3774999999999999</v>
      </c>
      <c r="N20" s="49">
        <f t="shared" ref="N20:N21" si="42">AA20/100*H20</f>
        <v>1.8366666666666664</v>
      </c>
      <c r="O20" s="49">
        <f t="shared" ref="O20:O21" si="43">AB20/100*F20</f>
        <v>2.47E-2</v>
      </c>
      <c r="P20" s="49">
        <f t="shared" ref="P20:P21" si="44">AB20/100*G20</f>
        <v>2.47E-2</v>
      </c>
      <c r="Q20" s="49">
        <f t="shared" ref="Q20:Q21" si="45">AB20/100*H20</f>
        <v>3.2933333333333335E-2</v>
      </c>
      <c r="R20" s="48">
        <f t="shared" ref="R20:R21" si="46">AC20/100*F20</f>
        <v>12.558999999999999</v>
      </c>
      <c r="S20" s="48">
        <f t="shared" ref="S20:S21" si="47">AC20/100*G20</f>
        <v>12.558999999999999</v>
      </c>
      <c r="T20" s="48">
        <f t="shared" ref="T20:T21" si="48">AC20/100*H20</f>
        <v>16.745333333333335</v>
      </c>
      <c r="U20" s="40" t="s">
        <v>46</v>
      </c>
      <c r="V20" s="24">
        <v>0</v>
      </c>
      <c r="W20" s="24">
        <v>0</v>
      </c>
      <c r="X20" s="46"/>
      <c r="Z20" s="47">
        <v>0.8</v>
      </c>
      <c r="AA20" s="47">
        <v>72.5</v>
      </c>
      <c r="AB20" s="47">
        <v>1.3</v>
      </c>
      <c r="AC20" s="48">
        <v>661</v>
      </c>
    </row>
    <row r="21" spans="1:29" ht="81" customHeight="1" x14ac:dyDescent="0.25">
      <c r="A21" s="27"/>
      <c r="B21" s="23" t="s">
        <v>38</v>
      </c>
      <c r="C21" s="15">
        <f t="shared" si="20"/>
        <v>0</v>
      </c>
      <c r="D21" s="16">
        <f t="shared" si="21"/>
        <v>5.25</v>
      </c>
      <c r="E21" s="16">
        <f t="shared" si="22"/>
        <v>7</v>
      </c>
      <c r="F21" s="20">
        <v>0</v>
      </c>
      <c r="G21" s="20">
        <v>5.25</v>
      </c>
      <c r="H21" s="16">
        <f t="shared" si="36"/>
        <v>7</v>
      </c>
      <c r="I21" s="49">
        <f t="shared" si="37"/>
        <v>0</v>
      </c>
      <c r="J21" s="49">
        <f t="shared" si="38"/>
        <v>0</v>
      </c>
      <c r="K21" s="49">
        <f t="shared" si="39"/>
        <v>0</v>
      </c>
      <c r="L21" s="49">
        <f t="shared" si="40"/>
        <v>0</v>
      </c>
      <c r="M21" s="49">
        <f t="shared" si="41"/>
        <v>0</v>
      </c>
      <c r="N21" s="49">
        <f t="shared" si="42"/>
        <v>0</v>
      </c>
      <c r="O21" s="49">
        <f t="shared" si="43"/>
        <v>0</v>
      </c>
      <c r="P21" s="49">
        <f t="shared" si="44"/>
        <v>5.2394999999999996</v>
      </c>
      <c r="Q21" s="49">
        <f t="shared" si="45"/>
        <v>6.9859999999999998</v>
      </c>
      <c r="R21" s="48">
        <f t="shared" si="46"/>
        <v>0</v>
      </c>
      <c r="S21" s="48">
        <f t="shared" si="47"/>
        <v>19.897500000000001</v>
      </c>
      <c r="T21" s="48">
        <f t="shared" si="48"/>
        <v>26.53</v>
      </c>
      <c r="U21" s="41" t="s">
        <v>47</v>
      </c>
      <c r="V21" s="37">
        <v>0</v>
      </c>
      <c r="W21" s="37">
        <v>0</v>
      </c>
      <c r="X21" s="46"/>
      <c r="Z21" s="47">
        <v>0</v>
      </c>
      <c r="AA21" s="47">
        <v>0</v>
      </c>
      <c r="AB21" s="47">
        <v>99.8</v>
      </c>
      <c r="AC21" s="48">
        <v>379</v>
      </c>
    </row>
    <row r="22" spans="1:29" x14ac:dyDescent="0.25">
      <c r="A22" s="27"/>
      <c r="B22" s="71" t="s">
        <v>52</v>
      </c>
      <c r="C22" s="72"/>
      <c r="D22" s="72"/>
      <c r="E22" s="73"/>
      <c r="F22" s="25">
        <f>SUM(F18:F21)*(100-W22)/100</f>
        <v>145.47499999999999</v>
      </c>
      <c r="G22" s="25">
        <f>SUM(G18:G21)*(100-W22)/100</f>
        <v>150.30500000000001</v>
      </c>
      <c r="H22" s="25">
        <f>SUM(H18:H21)*(100-W22)/100</f>
        <v>200.40666666666667</v>
      </c>
      <c r="I22" s="32">
        <f t="shared" ref="I22:T22" si="49">SUM(I15:I21)</f>
        <v>5.3251999999999997</v>
      </c>
      <c r="J22" s="32">
        <f t="shared" si="49"/>
        <v>5.3251999999999997</v>
      </c>
      <c r="K22" s="32">
        <f t="shared" si="49"/>
        <v>7.1002666666666672</v>
      </c>
      <c r="L22" s="32">
        <f t="shared" si="49"/>
        <v>4.5754999999999999</v>
      </c>
      <c r="M22" s="32">
        <f t="shared" si="49"/>
        <v>4.5754999999999999</v>
      </c>
      <c r="N22" s="32">
        <f t="shared" si="49"/>
        <v>6.1006666666666671</v>
      </c>
      <c r="O22" s="32">
        <f t="shared" si="49"/>
        <v>18.264700000000001</v>
      </c>
      <c r="P22" s="32">
        <f t="shared" si="49"/>
        <v>23.504200000000001</v>
      </c>
      <c r="Q22" s="32">
        <f t="shared" si="49"/>
        <v>31.338933333333333</v>
      </c>
      <c r="R22" s="25">
        <f t="shared" si="49"/>
        <v>135.619</v>
      </c>
      <c r="S22" s="25">
        <f t="shared" si="49"/>
        <v>155.51650000000001</v>
      </c>
      <c r="T22" s="25">
        <f t="shared" si="49"/>
        <v>207.35533333333333</v>
      </c>
      <c r="U22" s="38"/>
      <c r="V22" s="37"/>
      <c r="W22" s="39">
        <v>8</v>
      </c>
      <c r="X22" s="46"/>
      <c r="Z22" s="47"/>
      <c r="AA22" s="47"/>
      <c r="AB22" s="47"/>
      <c r="AC22" s="48"/>
    </row>
    <row r="23" spans="1:29" x14ac:dyDescent="0.25">
      <c r="A23" s="6"/>
      <c r="B23" s="7"/>
      <c r="C23" s="9"/>
      <c r="D23" s="9"/>
      <c r="E23" s="9"/>
      <c r="F23" s="11"/>
      <c r="G23" s="11"/>
      <c r="H23" s="11"/>
      <c r="I23" s="10"/>
      <c r="J23" s="10"/>
      <c r="K23" s="10"/>
      <c r="L23" s="10"/>
      <c r="M23" s="10"/>
      <c r="N23" s="10"/>
      <c r="O23" s="10"/>
      <c r="P23" s="10"/>
      <c r="Q23" s="10"/>
      <c r="R23" s="44"/>
      <c r="S23" s="44"/>
      <c r="T23" s="44"/>
      <c r="U23" s="8"/>
    </row>
    <row r="24" spans="1:29" x14ac:dyDescent="0.25">
      <c r="A24" s="6"/>
      <c r="B24" s="7"/>
      <c r="C24" s="9"/>
      <c r="D24" s="9"/>
      <c r="E24" s="9"/>
      <c r="F24" s="11"/>
      <c r="G24" s="11"/>
      <c r="H24" s="11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8"/>
    </row>
    <row r="25" spans="1:29" x14ac:dyDescent="0.25">
      <c r="A25" s="6"/>
      <c r="B25" s="59" t="s">
        <v>21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</row>
    <row r="26" spans="1:29" ht="46.5" customHeight="1" x14ac:dyDescent="0.25">
      <c r="A26" s="6"/>
      <c r="B26" s="60" t="s">
        <v>59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</row>
    <row r="27" spans="1:29" ht="16.5" customHeight="1" x14ac:dyDescent="0.25">
      <c r="A27" s="6"/>
      <c r="B27" s="31" t="s">
        <v>39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9" ht="15" customHeight="1" x14ac:dyDescent="0.25">
      <c r="A28" s="6"/>
      <c r="B28" s="29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</row>
    <row r="29" spans="1:29" x14ac:dyDescent="0.25">
      <c r="A29" s="1"/>
      <c r="B29" s="59" t="s">
        <v>22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</row>
    <row r="30" spans="1:29" x14ac:dyDescent="0.25">
      <c r="A30" s="1"/>
      <c r="B30" s="4" t="s">
        <v>40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ht="16.5" customHeight="1" x14ac:dyDescent="0.25">
      <c r="A31" s="1"/>
      <c r="B31" s="4" t="s">
        <v>41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x14ac:dyDescent="0.25">
      <c r="A32" s="1"/>
      <c r="B32" s="4" t="s">
        <v>42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x14ac:dyDescent="0.25">
      <c r="A33" s="1"/>
      <c r="B33" s="4" t="s">
        <v>43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25">
      <c r="A34" s="1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25">
      <c r="A35" s="1"/>
      <c r="B35" s="59" t="s">
        <v>23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</row>
    <row r="36" spans="1:21" x14ac:dyDescent="0.25">
      <c r="A36" s="1"/>
      <c r="B36" s="4" t="s">
        <v>27</v>
      </c>
      <c r="C36" s="4"/>
      <c r="D36" s="4" t="s">
        <v>50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25">
      <c r="A37" s="1"/>
      <c r="B37" s="4"/>
      <c r="C37" s="4"/>
      <c r="D37" s="4" t="s">
        <v>51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25">
      <c r="A38" s="1"/>
      <c r="B38" s="4"/>
      <c r="C38" s="4"/>
      <c r="D38" s="4" t="s">
        <v>44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25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25">
      <c r="A40" s="1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ht="18" customHeight="1" x14ac:dyDescent="0.25">
      <c r="A41" s="1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25">
      <c r="A42" s="1"/>
      <c r="B42" s="74" t="s">
        <v>24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</row>
    <row r="43" spans="1:21" x14ac:dyDescent="0.25">
      <c r="A43" s="1"/>
      <c r="B43" s="4" t="s">
        <v>48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5"/>
      <c r="N43" s="4"/>
      <c r="O43" s="4"/>
      <c r="P43" s="5"/>
      <c r="Q43" s="4"/>
      <c r="R43" s="4"/>
      <c r="S43" s="4"/>
      <c r="T43" s="4"/>
      <c r="U43" s="5"/>
    </row>
    <row r="44" spans="1:2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25">
      <c r="A45" s="1"/>
    </row>
    <row r="46" spans="1:21" ht="15" customHeight="1" x14ac:dyDescent="0.25">
      <c r="A46" s="1"/>
    </row>
    <row r="47" spans="1:21" x14ac:dyDescent="0.25">
      <c r="A47" s="1"/>
    </row>
    <row r="48" spans="1:21" ht="15" customHeight="1" x14ac:dyDescent="0.25">
      <c r="A48" s="1"/>
    </row>
    <row r="56" ht="30" customHeight="1" x14ac:dyDescent="0.25"/>
  </sheetData>
  <mergeCells count="29">
    <mergeCell ref="B35:U35"/>
    <mergeCell ref="B42:U42"/>
    <mergeCell ref="B10:B14"/>
    <mergeCell ref="B29:U29"/>
    <mergeCell ref="B25:U25"/>
    <mergeCell ref="B26:U26"/>
    <mergeCell ref="O12:Q12"/>
    <mergeCell ref="C10:H11"/>
    <mergeCell ref="I10:Q11"/>
    <mergeCell ref="R10:T12"/>
    <mergeCell ref="U10:U14"/>
    <mergeCell ref="C13:T13"/>
    <mergeCell ref="C12:E12"/>
    <mergeCell ref="F12:H12"/>
    <mergeCell ref="B18:E18"/>
    <mergeCell ref="B22:E22"/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</mergeCells>
  <pageMargins left="0.25" right="0.25" top="0.75" bottom="0.75" header="0.3" footer="0.3"/>
  <pageSetup paperSize="9" orientation="landscape" r:id="rId1"/>
  <ignoredErrors>
    <ignoredError sqref="D17:E17 H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2022-11-05T17:34:43Z</dcterms:modified>
</cp:coreProperties>
</file>